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9" i="1" l="1"/>
  <c r="H38" i="1"/>
  <c r="H25" i="1"/>
  <c r="H24" i="1"/>
  <c r="H18" i="1"/>
  <c r="H17" i="1"/>
  <c r="H21" i="1" s="1"/>
  <c r="H13" i="1"/>
  <c r="H29" i="1" l="1"/>
</calcChain>
</file>

<file path=xl/sharedStrings.xml><?xml version="1.0" encoding="utf-8"?>
<sst xmlns="http://schemas.openxmlformats.org/spreadsheetml/2006/main" count="89" uniqueCount="38">
  <si>
    <t>п/п</t>
  </si>
  <si>
    <t>Адрес объекта</t>
  </si>
  <si>
    <t>Конкретные мероприятия</t>
  </si>
  <si>
    <t>Виды работ</t>
  </si>
  <si>
    <t>Объем</t>
  </si>
  <si>
    <t>Ед. измерения</t>
  </si>
  <si>
    <t>Мероприятия по обустройству, текущему и капитальному ремонту дворовых территорий</t>
  </si>
  <si>
    <t>1.1.</t>
  </si>
  <si>
    <t>Установка автостоянок</t>
  </si>
  <si>
    <t>Устройство твердого покрытия (асфальтобетонное)</t>
  </si>
  <si>
    <t>кв.м.</t>
  </si>
  <si>
    <t>Затраты (тыс.руб)</t>
  </si>
  <si>
    <t>Установка элементов сопряжения площадки с прилегающими территориями</t>
  </si>
  <si>
    <t>п.м.</t>
  </si>
  <si>
    <t>Обустройство дороги</t>
  </si>
  <si>
    <t xml:space="preserve">Установка элементов сопряжения поверхностей </t>
  </si>
  <si>
    <t>Обустройство детских площадок</t>
  </si>
  <si>
    <t>Обустройство мягких видов покрытия</t>
  </si>
  <si>
    <t>Установка игрового оборудования</t>
  </si>
  <si>
    <t>шт</t>
  </si>
  <si>
    <t>Установка урн</t>
  </si>
  <si>
    <t>Итого по объекту</t>
  </si>
  <si>
    <t>1.2.</t>
  </si>
  <si>
    <t>Обустройство контейнерных площадок</t>
  </si>
  <si>
    <t>Устройство бачков, контейнеров для сбора ТБО</t>
  </si>
  <si>
    <t>1.3.</t>
  </si>
  <si>
    <t>Установка скамеек для отдыха</t>
  </si>
  <si>
    <t>1.4.</t>
  </si>
  <si>
    <t>1.5.</t>
  </si>
  <si>
    <t>ИТОГО ПО МЕРОПРИЯТИЮ:</t>
  </si>
  <si>
    <t>муниципального округа района Теплый Стан</t>
  </si>
  <si>
    <t>Приложение к решению Совета депутатов</t>
  </si>
  <si>
    <t>От "______" _________________ 2016г.</t>
  </si>
  <si>
    <t>ул. Теплый Стан, д. 25, корп. 6</t>
  </si>
  <si>
    <t>ул. Теплый Стан, д. 9, корп. 6</t>
  </si>
  <si>
    <t>ул. Генерала Тюленева, д. 25, корп. 1</t>
  </si>
  <si>
    <t>ул. Островитянова, д. 6</t>
  </si>
  <si>
    <t>ул. Профсоюзная, д.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</si>
</sst>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topLeftCell="B1" workbookViewId="0">
      <selection activeCell="B13" sqref="B13:G13"/>
    </sheetView>
  </sheetViews>
  <sheetFormatPr defaultRowHeight="15" x14ac:dyDescent="0.25"/>
  <cols>
    <col min="1" max="1" width="9.140625" style="3"/>
    <col min="2" max="2" width="9.140625" style="5"/>
    <col min="3" max="3" width="41.140625" style="5" customWidth="1"/>
    <col min="4" max="4" width="43.85546875" style="7" customWidth="1"/>
    <col min="5" max="5" width="49.85546875" style="8" customWidth="1"/>
    <col min="6" max="6" width="27.5703125" style="7" customWidth="1"/>
    <col min="7" max="7" width="24.5703125" style="7" customWidth="1"/>
    <col min="8" max="8" width="21.28515625" style="7" customWidth="1"/>
    <col min="9" max="16384" width="9.140625" style="3"/>
  </cols>
  <sheetData>
    <row r="1" spans="2:8" x14ac:dyDescent="0.25">
      <c r="G1" s="18"/>
      <c r="H1" s="18" t="s">
        <v>31</v>
      </c>
    </row>
    <row r="2" spans="2:8" x14ac:dyDescent="0.25">
      <c r="G2" s="18"/>
      <c r="H2" s="18" t="s">
        <v>30</v>
      </c>
    </row>
    <row r="3" spans="2:8" x14ac:dyDescent="0.25">
      <c r="G3" s="18"/>
      <c r="H3" s="18" t="s">
        <v>32</v>
      </c>
    </row>
    <row r="5" spans="2:8" ht="18.75" x14ac:dyDescent="0.3">
      <c r="B5" s="22" t="s">
        <v>6</v>
      </c>
      <c r="C5" s="22"/>
      <c r="D5" s="22"/>
      <c r="E5" s="22"/>
      <c r="F5" s="22"/>
      <c r="G5" s="22"/>
      <c r="H5" s="22"/>
    </row>
    <row r="7" spans="2:8" s="14" customFormat="1" ht="42" customHeight="1" x14ac:dyDescent="0.25">
      <c r="B7" s="4" t="s">
        <v>0</v>
      </c>
      <c r="C7" s="10" t="s">
        <v>1</v>
      </c>
      <c r="D7" s="10" t="s">
        <v>2</v>
      </c>
      <c r="E7" s="13" t="s">
        <v>3</v>
      </c>
      <c r="F7" s="10" t="s">
        <v>4</v>
      </c>
      <c r="G7" s="10" t="s">
        <v>5</v>
      </c>
      <c r="H7" s="10" t="s">
        <v>11</v>
      </c>
    </row>
    <row r="8" spans="2:8" s="12" customFormat="1" ht="31.5" customHeight="1" x14ac:dyDescent="0.25">
      <c r="B8" s="9">
        <v>1</v>
      </c>
      <c r="C8" s="9" t="s">
        <v>6</v>
      </c>
      <c r="D8" s="10"/>
      <c r="E8" s="11"/>
      <c r="F8" s="10"/>
      <c r="G8" s="10"/>
      <c r="H8" s="10"/>
    </row>
    <row r="9" spans="2:8" x14ac:dyDescent="0.25">
      <c r="B9" s="30" t="s">
        <v>7</v>
      </c>
      <c r="C9" s="19" t="s">
        <v>34</v>
      </c>
      <c r="D9" s="29" t="s">
        <v>16</v>
      </c>
      <c r="E9" s="2" t="s">
        <v>17</v>
      </c>
      <c r="F9" s="16">
        <v>560</v>
      </c>
      <c r="G9" s="1" t="s">
        <v>10</v>
      </c>
      <c r="H9" s="16">
        <v>902.3</v>
      </c>
    </row>
    <row r="10" spans="2:8" x14ac:dyDescent="0.25">
      <c r="B10" s="21"/>
      <c r="C10" s="21"/>
      <c r="D10" s="29"/>
      <c r="E10" s="2" t="s">
        <v>18</v>
      </c>
      <c r="F10" s="16">
        <v>6</v>
      </c>
      <c r="G10" s="1" t="s">
        <v>19</v>
      </c>
      <c r="H10" s="16">
        <v>1340.1</v>
      </c>
    </row>
    <row r="11" spans="2:8" x14ac:dyDescent="0.25">
      <c r="B11" s="21"/>
      <c r="C11" s="21"/>
      <c r="D11" s="29"/>
      <c r="E11" s="2" t="s">
        <v>26</v>
      </c>
      <c r="F11" s="16">
        <v>6</v>
      </c>
      <c r="G11" s="1" t="s">
        <v>19</v>
      </c>
      <c r="H11" s="16">
        <v>75</v>
      </c>
    </row>
    <row r="12" spans="2:8" x14ac:dyDescent="0.25">
      <c r="B12" s="20"/>
      <c r="C12" s="20"/>
      <c r="D12" s="29"/>
      <c r="E12" s="2" t="s">
        <v>20</v>
      </c>
      <c r="F12" s="16">
        <v>6</v>
      </c>
      <c r="G12" s="1" t="s">
        <v>19</v>
      </c>
      <c r="H12" s="16">
        <v>30</v>
      </c>
    </row>
    <row r="13" spans="2:8" s="5" customFormat="1" ht="45.75" customHeight="1" x14ac:dyDescent="0.25">
      <c r="B13" s="23" t="s">
        <v>21</v>
      </c>
      <c r="C13" s="24"/>
      <c r="D13" s="24"/>
      <c r="E13" s="24"/>
      <c r="F13" s="24"/>
      <c r="G13" s="25"/>
      <c r="H13" s="17">
        <f>H9+H10+H11+H12</f>
        <v>2347.3999999999996</v>
      </c>
    </row>
    <row r="14" spans="2:8" x14ac:dyDescent="0.25">
      <c r="B14" s="19" t="s">
        <v>22</v>
      </c>
      <c r="C14" s="29" t="s">
        <v>33</v>
      </c>
      <c r="D14" s="19" t="s">
        <v>16</v>
      </c>
      <c r="E14" s="2" t="s">
        <v>17</v>
      </c>
      <c r="F14" s="16">
        <v>300</v>
      </c>
      <c r="G14" s="1" t="s">
        <v>10</v>
      </c>
      <c r="H14" s="16">
        <v>489.7</v>
      </c>
    </row>
    <row r="15" spans="2:8" x14ac:dyDescent="0.25">
      <c r="B15" s="21"/>
      <c r="C15" s="29"/>
      <c r="D15" s="21"/>
      <c r="E15" s="2" t="s">
        <v>17</v>
      </c>
      <c r="F15" s="16">
        <v>450</v>
      </c>
      <c r="G15" s="1" t="s">
        <v>10</v>
      </c>
      <c r="H15" s="16">
        <v>725.1</v>
      </c>
    </row>
    <row r="16" spans="2:8" x14ac:dyDescent="0.25">
      <c r="B16" s="21"/>
      <c r="C16" s="29"/>
      <c r="D16" s="21"/>
      <c r="E16" s="2" t="s">
        <v>18</v>
      </c>
      <c r="F16" s="16">
        <v>7</v>
      </c>
      <c r="G16" s="1" t="s">
        <v>19</v>
      </c>
      <c r="H16" s="16">
        <v>984.3</v>
      </c>
    </row>
    <row r="17" spans="2:8" x14ac:dyDescent="0.25">
      <c r="B17" s="21"/>
      <c r="C17" s="29"/>
      <c r="D17" s="21"/>
      <c r="E17" s="2" t="s">
        <v>26</v>
      </c>
      <c r="F17" s="16">
        <v>4</v>
      </c>
      <c r="G17" s="1" t="s">
        <v>19</v>
      </c>
      <c r="H17" s="16">
        <f>F17*12.5</f>
        <v>50</v>
      </c>
    </row>
    <row r="18" spans="2:8" x14ac:dyDescent="0.25">
      <c r="B18" s="21"/>
      <c r="C18" s="29"/>
      <c r="D18" s="20"/>
      <c r="E18" s="2" t="s">
        <v>20</v>
      </c>
      <c r="F18" s="16">
        <v>4</v>
      </c>
      <c r="G18" s="1" t="s">
        <v>19</v>
      </c>
      <c r="H18" s="16">
        <f>F18*5</f>
        <v>20</v>
      </c>
    </row>
    <row r="19" spans="2:8" x14ac:dyDescent="0.25">
      <c r="B19" s="21"/>
      <c r="C19" s="29"/>
      <c r="D19" s="1" t="s">
        <v>14</v>
      </c>
      <c r="E19" s="2" t="s">
        <v>15</v>
      </c>
      <c r="F19" s="16">
        <v>75</v>
      </c>
      <c r="G19" s="1" t="s">
        <v>13</v>
      </c>
      <c r="H19" s="16">
        <v>62.4</v>
      </c>
    </row>
    <row r="20" spans="2:8" x14ac:dyDescent="0.25">
      <c r="B20" s="20"/>
      <c r="C20" s="29"/>
      <c r="D20" s="1" t="s">
        <v>23</v>
      </c>
      <c r="E20" s="2" t="s">
        <v>24</v>
      </c>
      <c r="F20" s="16">
        <v>1</v>
      </c>
      <c r="G20" s="1" t="s">
        <v>19</v>
      </c>
      <c r="H20" s="16">
        <v>100</v>
      </c>
    </row>
    <row r="21" spans="2:8" ht="32.25" customHeight="1" x14ac:dyDescent="0.25">
      <c r="B21" s="23" t="s">
        <v>21</v>
      </c>
      <c r="C21" s="24"/>
      <c r="D21" s="24"/>
      <c r="E21" s="24"/>
      <c r="F21" s="24"/>
      <c r="G21" s="25"/>
      <c r="H21" s="17">
        <f>H14+H15+H16+H17+H18+H19+H20</f>
        <v>2431.5</v>
      </c>
    </row>
    <row r="22" spans="2:8" x14ac:dyDescent="0.25">
      <c r="B22" s="19" t="s">
        <v>25</v>
      </c>
      <c r="C22" s="29" t="s">
        <v>35</v>
      </c>
      <c r="D22" s="29" t="s">
        <v>8</v>
      </c>
      <c r="E22" s="2" t="s">
        <v>9</v>
      </c>
      <c r="F22" s="16">
        <v>500</v>
      </c>
      <c r="G22" s="1" t="s">
        <v>10</v>
      </c>
      <c r="H22" s="16">
        <v>607.6</v>
      </c>
    </row>
    <row r="23" spans="2:8" ht="30" x14ac:dyDescent="0.25">
      <c r="B23" s="21"/>
      <c r="C23" s="29"/>
      <c r="D23" s="29"/>
      <c r="E23" s="2" t="s">
        <v>12</v>
      </c>
      <c r="F23" s="16">
        <v>350</v>
      </c>
      <c r="G23" s="1" t="s">
        <v>13</v>
      </c>
      <c r="H23" s="16">
        <v>350.9</v>
      </c>
    </row>
    <row r="24" spans="2:8" x14ac:dyDescent="0.25">
      <c r="B24" s="21"/>
      <c r="C24" s="29"/>
      <c r="D24" s="29" t="s">
        <v>16</v>
      </c>
      <c r="E24" s="2" t="s">
        <v>26</v>
      </c>
      <c r="F24" s="16">
        <v>5</v>
      </c>
      <c r="G24" s="1" t="s">
        <v>19</v>
      </c>
      <c r="H24" s="16">
        <f>F24*12.5</f>
        <v>62.5</v>
      </c>
    </row>
    <row r="25" spans="2:8" x14ac:dyDescent="0.25">
      <c r="B25" s="21"/>
      <c r="C25" s="29"/>
      <c r="D25" s="29"/>
      <c r="E25" s="2" t="s">
        <v>20</v>
      </c>
      <c r="F25" s="16">
        <v>5</v>
      </c>
      <c r="G25" s="1" t="s">
        <v>19</v>
      </c>
      <c r="H25" s="16">
        <f>F25*5</f>
        <v>25</v>
      </c>
    </row>
    <row r="26" spans="2:8" x14ac:dyDescent="0.25">
      <c r="B26" s="21"/>
      <c r="C26" s="29"/>
      <c r="D26" s="29"/>
      <c r="E26" s="2" t="s">
        <v>18</v>
      </c>
      <c r="F26" s="16">
        <v>5</v>
      </c>
      <c r="G26" s="1" t="s">
        <v>19</v>
      </c>
      <c r="H26" s="16">
        <v>667.9</v>
      </c>
    </row>
    <row r="27" spans="2:8" x14ac:dyDescent="0.25">
      <c r="B27" s="21"/>
      <c r="C27" s="29"/>
      <c r="D27" s="29"/>
      <c r="E27" s="2" t="s">
        <v>17</v>
      </c>
      <c r="F27" s="16">
        <v>250</v>
      </c>
      <c r="G27" s="1" t="s">
        <v>10</v>
      </c>
      <c r="H27" s="16">
        <v>402.8</v>
      </c>
    </row>
    <row r="28" spans="2:8" x14ac:dyDescent="0.25">
      <c r="B28" s="20"/>
      <c r="C28" s="29"/>
      <c r="D28" s="1" t="s">
        <v>23</v>
      </c>
      <c r="E28" s="2" t="s">
        <v>24</v>
      </c>
      <c r="F28" s="16">
        <v>1</v>
      </c>
      <c r="G28" s="1" t="s">
        <v>19</v>
      </c>
      <c r="H28" s="16">
        <v>100</v>
      </c>
    </row>
    <row r="29" spans="2:8" ht="36.75" customHeight="1" x14ac:dyDescent="0.25">
      <c r="B29" s="23" t="s">
        <v>21</v>
      </c>
      <c r="C29" s="24"/>
      <c r="D29" s="24"/>
      <c r="E29" s="24"/>
      <c r="F29" s="24"/>
      <c r="G29" s="25"/>
      <c r="H29" s="17">
        <f>H22+H23+H24+H25+H26+H27+H28</f>
        <v>2216.7000000000003</v>
      </c>
    </row>
    <row r="30" spans="2:8" x14ac:dyDescent="0.25">
      <c r="B30" s="21" t="s">
        <v>27</v>
      </c>
      <c r="C30" s="29" t="s">
        <v>36</v>
      </c>
      <c r="D30" s="15" t="s">
        <v>14</v>
      </c>
      <c r="E30" s="2" t="s">
        <v>15</v>
      </c>
      <c r="F30" s="16">
        <v>90</v>
      </c>
      <c r="G30" s="1" t="s">
        <v>13</v>
      </c>
      <c r="H30" s="16">
        <v>74.900000000000006</v>
      </c>
    </row>
    <row r="31" spans="2:8" x14ac:dyDescent="0.25">
      <c r="B31" s="21"/>
      <c r="C31" s="29"/>
      <c r="D31" s="29" t="s">
        <v>16</v>
      </c>
      <c r="E31" s="2" t="s">
        <v>17</v>
      </c>
      <c r="F31" s="16">
        <v>375</v>
      </c>
      <c r="G31" s="1" t="s">
        <v>10</v>
      </c>
      <c r="H31" s="16">
        <v>612.1</v>
      </c>
    </row>
    <row r="32" spans="2:8" x14ac:dyDescent="0.25">
      <c r="B32" s="21"/>
      <c r="C32" s="29"/>
      <c r="D32" s="29"/>
      <c r="E32" s="2" t="s">
        <v>17</v>
      </c>
      <c r="F32" s="16">
        <v>225</v>
      </c>
      <c r="G32" s="1" t="s">
        <v>10</v>
      </c>
      <c r="H32" s="16">
        <v>362.5</v>
      </c>
    </row>
    <row r="33" spans="2:8" x14ac:dyDescent="0.25">
      <c r="B33" s="21"/>
      <c r="C33" s="29"/>
      <c r="D33" s="29"/>
      <c r="E33" s="2" t="s">
        <v>18</v>
      </c>
      <c r="F33" s="16">
        <v>11</v>
      </c>
      <c r="G33" s="1" t="s">
        <v>19</v>
      </c>
      <c r="H33" s="16">
        <v>836</v>
      </c>
    </row>
    <row r="34" spans="2:8" ht="30" customHeight="1" x14ac:dyDescent="0.25">
      <c r="B34" s="23" t="s">
        <v>21</v>
      </c>
      <c r="C34" s="24"/>
      <c r="D34" s="24"/>
      <c r="E34" s="24"/>
      <c r="F34" s="24"/>
      <c r="G34" s="25"/>
      <c r="H34" s="17">
        <v>1885.6</v>
      </c>
    </row>
    <row r="35" spans="2:8" x14ac:dyDescent="0.25">
      <c r="B35" s="29" t="s">
        <v>28</v>
      </c>
      <c r="C35" s="29" t="s">
        <v>37</v>
      </c>
      <c r="D35" s="15" t="s">
        <v>14</v>
      </c>
      <c r="E35" s="2" t="s">
        <v>15</v>
      </c>
      <c r="F35" s="16">
        <v>90</v>
      </c>
      <c r="G35" s="1" t="s">
        <v>13</v>
      </c>
      <c r="H35" s="16">
        <v>74.900000000000006</v>
      </c>
    </row>
    <row r="36" spans="2:8" x14ac:dyDescent="0.25">
      <c r="B36" s="29"/>
      <c r="C36" s="29"/>
      <c r="D36" s="29" t="s">
        <v>16</v>
      </c>
      <c r="E36" s="2" t="s">
        <v>17</v>
      </c>
      <c r="F36" s="16">
        <v>400</v>
      </c>
      <c r="G36" s="1" t="s">
        <v>10</v>
      </c>
      <c r="H36" s="16">
        <v>652.9</v>
      </c>
    </row>
    <row r="37" spans="2:8" x14ac:dyDescent="0.25">
      <c r="B37" s="29"/>
      <c r="C37" s="29"/>
      <c r="D37" s="29"/>
      <c r="E37" s="2" t="s">
        <v>18</v>
      </c>
      <c r="F37" s="16">
        <v>11</v>
      </c>
      <c r="G37" s="1" t="s">
        <v>19</v>
      </c>
      <c r="H37" s="16">
        <v>1427</v>
      </c>
    </row>
    <row r="38" spans="2:8" ht="30" customHeight="1" x14ac:dyDescent="0.25">
      <c r="B38" s="23" t="s">
        <v>21</v>
      </c>
      <c r="C38" s="24"/>
      <c r="D38" s="24"/>
      <c r="E38" s="24"/>
      <c r="F38" s="24"/>
      <c r="G38" s="25"/>
      <c r="H38" s="17">
        <f>H35+H36+H37</f>
        <v>2154.8000000000002</v>
      </c>
    </row>
    <row r="39" spans="2:8" s="6" customFormat="1" ht="66.75" customHeight="1" x14ac:dyDescent="0.25">
      <c r="B39" s="26" t="s">
        <v>29</v>
      </c>
      <c r="C39" s="27"/>
      <c r="D39" s="27"/>
      <c r="E39" s="27"/>
      <c r="F39" s="27"/>
      <c r="G39" s="28"/>
      <c r="H39" s="31">
        <f>H38+H34+H29+H21+H13</f>
        <v>11036</v>
      </c>
    </row>
  </sheetData>
  <mergeCells count="23">
    <mergeCell ref="B35:B37"/>
    <mergeCell ref="D22:D23"/>
    <mergeCell ref="D31:D33"/>
    <mergeCell ref="D36:D37"/>
    <mergeCell ref="C35:C37"/>
    <mergeCell ref="D24:D27"/>
    <mergeCell ref="C9:C12"/>
    <mergeCell ref="D14:D18"/>
    <mergeCell ref="C22:C28"/>
    <mergeCell ref="C30:C33"/>
    <mergeCell ref="D9:D12"/>
    <mergeCell ref="B39:G39"/>
    <mergeCell ref="B9:B12"/>
    <mergeCell ref="B14:B20"/>
    <mergeCell ref="B22:B28"/>
    <mergeCell ref="B30:B33"/>
    <mergeCell ref="B13:G13"/>
    <mergeCell ref="C14:C20"/>
    <mergeCell ref="B21:G21"/>
    <mergeCell ref="B29:G29"/>
    <mergeCell ref="B34:G34"/>
    <mergeCell ref="B5:H5"/>
    <mergeCell ref="B38:G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 Алексеевна</dc:creator>
  <cp:lastModifiedBy>Лидия Алексеевна</cp:lastModifiedBy>
  <dcterms:created xsi:type="dcterms:W3CDTF">2016-03-29T10:11:39Z</dcterms:created>
  <dcterms:modified xsi:type="dcterms:W3CDTF">2016-04-01T06:43:59Z</dcterms:modified>
</cp:coreProperties>
</file>